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5440" windowHeight="11910"/>
  </bookViews>
  <sheets>
    <sheet name="График" sheetId="15" r:id="rId1"/>
  </sheets>
  <externalReferences>
    <externalReference r:id="rId2"/>
  </externalReferences>
  <definedNames>
    <definedName name="_xlnm._FilterDatabase" localSheetId="0" hidden="1">График!$A$22:$Q$56</definedName>
    <definedName name="_xlnm.Print_Area" localSheetId="0">График!$A$2:$F$62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5" l="1"/>
  <c r="F54" i="15"/>
  <c r="F55" i="15" s="1"/>
  <c r="F56" i="15" s="1"/>
  <c r="E16" i="15" l="1"/>
  <c r="D16" i="15" l="1"/>
</calcChain>
</file>

<file path=xl/sharedStrings.xml><?xml version="1.0" encoding="utf-8"?>
<sst xmlns="http://schemas.openxmlformats.org/spreadsheetml/2006/main" count="90" uniqueCount="57">
  <si>
    <t>№</t>
  </si>
  <si>
    <t>Начальник ОКС и ПР 
Head of CC&amp;PD Department</t>
  </si>
  <si>
    <t>Холодчук Д.В./D.V. Kholodchuk</t>
  </si>
  <si>
    <t xml:space="preserve">Общая стоимость в руб., без НДС / 
Total cost in RUB without VAT
</t>
  </si>
  <si>
    <t xml:space="preserve">Итого, руб. без НДС / Total, RUB without VAT </t>
  </si>
  <si>
    <t>НДС, руб. / VAT, RUB</t>
  </si>
  <si>
    <t xml:space="preserve">Итого, руб. с НДС / Total, RUB with VAT </t>
  </si>
  <si>
    <t>Наименование работ (этапов работ) / Description of works (work stages)</t>
  </si>
  <si>
    <t>УТВЕРЖДАЮ/ APPROVED</t>
  </si>
  <si>
    <t>Заказчик Генеральный директор/</t>
  </si>
  <si>
    <t>General Director</t>
  </si>
  <si>
    <t>ООО "Норд Империал"/ LLC Nord Imperial</t>
  </si>
  <si>
    <t>____________А.В. Бакланов/ A.V. Baklanov</t>
  </si>
  <si>
    <t xml:space="preserve">СОГЛАСОВАНО/ CONCURRED </t>
  </si>
  <si>
    <t>Подрядчик /</t>
  </si>
  <si>
    <t>________</t>
  </si>
  <si>
    <t>Приложение №3 к договору подряда № ./ Attachment #3 to the сontract #</t>
  </si>
  <si>
    <t xml:space="preserve">График распределения договорной цены по объекту  «Обустройство Снежного НГКМ. УППНГ. Реконструкция. Монтаж резервных аппаратов воздушного охлаждения» </t>
  </si>
  <si>
    <t xml:space="preserve">Мобилизация  </t>
  </si>
  <si>
    <t xml:space="preserve">Монтаж основания под АВО АС-202/1 </t>
  </si>
  <si>
    <t xml:space="preserve">Монтаж основания под АВО АС-204/1 </t>
  </si>
  <si>
    <t>Монтаж основания под АВО АС- 702/1</t>
  </si>
  <si>
    <t>Монтаж основания под АВО АС - 505/1</t>
  </si>
  <si>
    <t xml:space="preserve">Сборка и монтаж конструкций под АВО АС-202/1 </t>
  </si>
  <si>
    <t>Сборка и монтаж конструкций под АВО АС-204/1</t>
  </si>
  <si>
    <t>Сборка и монтаж конструкций под АВО АС-702/1</t>
  </si>
  <si>
    <t>Сборка и монтаж конструкций под АВО АС-505/1</t>
  </si>
  <si>
    <t xml:space="preserve">Монтаж  в проектное положение АВО АС-202/1 </t>
  </si>
  <si>
    <t>Монтаж  в проектное положение АВО АС-204/1</t>
  </si>
  <si>
    <t>Монтаж  в проектное положение АВО АС-702/1</t>
  </si>
  <si>
    <t>Монтаж  в проектное положение АВО АС-505/1</t>
  </si>
  <si>
    <t xml:space="preserve">Монтаж металлоконструкций эстакады к АВО АС-202/1 </t>
  </si>
  <si>
    <t>Монтаж металлоконструкций эстакады к АВО АС-204/1</t>
  </si>
  <si>
    <t>Монтаж металлоконструкций эстакады к АВО АС-702/1</t>
  </si>
  <si>
    <t>Монтаж металлоконструкций эстакады к АВО АС-505/1</t>
  </si>
  <si>
    <t xml:space="preserve">Монтаж технологических трубопроводов (в том числе испытание)  к  АВО АС- 202/1 </t>
  </si>
  <si>
    <t>Монтаж технологических трубопроводов  (в том числе испытание) к  АВО АС- 204/1</t>
  </si>
  <si>
    <t>Монтаж технологических трубопроводов  (в том числе испытание)   к  АВО АС- 702/1</t>
  </si>
  <si>
    <t>Монтаж технологических трубопроводов  (в том числе испытание)  к  АВО АС- 505/1</t>
  </si>
  <si>
    <t>Монтаж системы автоматизации (в том числе ПНР)  АВО АС-202/1</t>
  </si>
  <si>
    <t>Монтаж системы автоматизации   (в том числе ПНР) АВО АС-204/1</t>
  </si>
  <si>
    <t>Монтаж системы автоматизации   (в том числе ПНР) АВО АС-702/1</t>
  </si>
  <si>
    <t>Монтаж системы автоматизации   (в том числе ПНР) АВО АС-505/1</t>
  </si>
  <si>
    <t xml:space="preserve">Монтаж системы электроснабжения   (в том числе ПНР) АВО АС -202/1 </t>
  </si>
  <si>
    <t>Монтаж системы электроснабжения  (в том числе ПНР) АВО АС -204/1</t>
  </si>
  <si>
    <t>Монтаж системы электроснабжения (в том числе ПНР)  АВО АС -702/1</t>
  </si>
  <si>
    <t>Монтаж системы электроснабжения  (в том числе ПНР) АВО АС -505/1</t>
  </si>
  <si>
    <t xml:space="preserve">Монтаж системы заземления и молниезащиты (в том числе ПНР)  АВО АС-202/1 </t>
  </si>
  <si>
    <t>Монтаж системы заземления и молниезащиты (в том числе ПНР)  АВО АС-204/1</t>
  </si>
  <si>
    <t>Монтаж системы заземления и молниезащиты  (в том числе ПНР) АВО АС-702/1</t>
  </si>
  <si>
    <t>Монтаж системы заземления и молниезащиты (в том числе ПНР)  АВО АС-505/1</t>
  </si>
  <si>
    <t xml:space="preserve">Монтаж системы пожарной сигнализации (в том числе ПНР) </t>
  </si>
  <si>
    <t xml:space="preserve">Благоустройство (укладка тротуапной плитки ) </t>
  </si>
  <si>
    <t xml:space="preserve">Демобилизация 
</t>
  </si>
  <si>
    <t xml:space="preserve">комп./ set </t>
  </si>
  <si>
    <t xml:space="preserve">шт 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</si>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</sst>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9" fontId="0" fillId="0" borderId="0" xfId="6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right" wrapText="1"/>
    </xf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164" fontId="10" fillId="0" borderId="1" xfId="1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/>
    <xf numFmtId="0" fontId="13" fillId="0" borderId="0" xfId="0" applyFont="1" applyAlignment="1">
      <alignment vertical="center"/>
    </xf>
    <xf numFmtId="0" fontId="16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right" vertical="center"/>
    </xf>
    <xf numFmtId="1" fontId="6" fillId="0" borderId="4" xfId="0" applyNumberFormat="1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Процентный" xfId="6" builtinId="5"/>
    <cellStyle name="Финансовый 2" xfId="1"/>
    <cellStyle name="Финансовый 3" xfId="2"/>
    <cellStyle name="Финансовый 4" xfId="3"/>
    <cellStyle name="Финансовый 6" xfId="4"/>
    <cellStyle name="Финансов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kuzmin/AppData/Local/Temp/%7bD3962CCC-BFFE-46B1-AF12-2152BB999096%7d/&#1055;&#1088;&#1080;&#1083;&#1086;&#1078;&#1077;&#1085;&#1080;&#1077;%203_&#1043;&#1088;&#1072;&#1092;&#1080;&#1082;%20&#1088;&#1072;&#1089;&#1087;&#1088;&#1077;&#1076;&#1077;&#1083;&#1077;&#1085;&#1080;&#1103;%20&#1076;&#1086;&#1075;&#1086;&#1074;&#1086;&#1088;&#1085;&#1086;&#1081;%20&#1094;&#1077;&#1085;&#1099;%20%20&#171;&#1054;&#1073;&#1091;&#1089;&#1090;&#1088;&#1086;&#1081;&#1089;&#1090;&#1074;&#1086;%20&#1057;&#1085;&#1077;&#1078;&#1085;&#1086;&#1075;&#1086;%20&#1053;&#1043;&#1050;&#1052;.%20&#1050;&#1091;&#1089;&#1090;%20&#8470;1&#1072;&#1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1"/>
    </sheetNames>
    <sheetDataSet>
      <sheetData sheetId="0" refreshError="1">
        <row r="4">
          <cell r="E4" t="str">
            <v>Генеральный директор / General Director</v>
          </cell>
        </row>
        <row r="10">
          <cell r="C10" t="str">
            <v>Ед.изм./ MU</v>
          </cell>
          <cell r="D10" t="str">
            <v>Объем
scope</v>
          </cell>
        </row>
        <row r="15">
          <cell r="D15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1"/>
  <sheetViews>
    <sheetView showGridLines="0" tabSelected="1" view="pageBreakPreview" topLeftCell="A43" zoomScale="70" zoomScaleNormal="100" zoomScaleSheetLayoutView="70" workbookViewId="0">
      <selection activeCell="E54" sqref="E54"/>
    </sheetView>
  </sheetViews>
  <sheetFormatPr defaultRowHeight="15" x14ac:dyDescent="0.25"/>
  <cols>
    <col min="1" max="1" width="2.5703125" customWidth="1"/>
    <col min="2" max="2" width="9.42578125" style="3" customWidth="1"/>
    <col min="3" max="3" width="185.85546875" style="2" customWidth="1"/>
    <col min="4" max="4" width="28.42578125" style="2" customWidth="1"/>
    <col min="5" max="5" width="35" customWidth="1"/>
    <col min="6" max="6" width="39.42578125" customWidth="1"/>
    <col min="7" max="7" width="26" style="16" customWidth="1"/>
  </cols>
  <sheetData>
    <row r="2" spans="1:7" ht="42.75" customHeight="1" x14ac:dyDescent="0.3">
      <c r="A2" s="39" t="s">
        <v>16</v>
      </c>
      <c r="B2" s="40"/>
      <c r="C2" s="40"/>
      <c r="D2" s="40"/>
      <c r="E2" s="40"/>
      <c r="F2" s="40"/>
      <c r="G2" s="23"/>
    </row>
    <row r="3" spans="1:7" ht="42.75" customHeight="1" x14ac:dyDescent="0.3">
      <c r="A3" s="19"/>
      <c r="B3" s="19"/>
      <c r="C3" s="19"/>
      <c r="D3" s="19"/>
      <c r="E3" s="19"/>
      <c r="F3" s="19"/>
      <c r="G3" s="19"/>
    </row>
    <row r="4" spans="1:7" ht="27" customHeight="1" x14ac:dyDescent="0.35">
      <c r="A4" s="20" t="s">
        <v>13</v>
      </c>
      <c r="B4" s="21"/>
      <c r="C4" s="22"/>
      <c r="D4" s="37" t="s">
        <v>8</v>
      </c>
      <c r="E4" s="37"/>
    </row>
    <row r="5" spans="1:7" ht="27" customHeight="1" x14ac:dyDescent="0.35">
      <c r="A5" s="30" t="s">
        <v>14</v>
      </c>
      <c r="B5" s="21"/>
      <c r="C5" s="31"/>
      <c r="D5" s="30" t="s">
        <v>9</v>
      </c>
      <c r="E5" s="30"/>
    </row>
    <row r="6" spans="1:7" ht="18.75" customHeight="1" x14ac:dyDescent="0.35">
      <c r="A6" s="20"/>
      <c r="B6" s="21"/>
      <c r="C6" s="22"/>
      <c r="D6" s="38" t="s">
        <v>10</v>
      </c>
      <c r="E6" s="37"/>
    </row>
    <row r="7" spans="1:7" ht="20.25" customHeight="1" x14ac:dyDescent="0.35">
      <c r="A7" s="33"/>
      <c r="B7" s="24"/>
      <c r="C7" s="32"/>
      <c r="D7" s="38" t="s">
        <v>11</v>
      </c>
      <c r="E7" s="37"/>
    </row>
    <row r="8" spans="1:7" s="25" customFormat="1" ht="26.25" customHeight="1" x14ac:dyDescent="0.35">
      <c r="A8" s="33" t="s">
        <v>15</v>
      </c>
      <c r="B8" s="24"/>
      <c r="C8" s="32"/>
      <c r="D8" s="35" t="s">
        <v>12</v>
      </c>
      <c r="E8" s="36"/>
      <c r="G8" s="26"/>
    </row>
    <row r="9" spans="1:7" s="25" customFormat="1" ht="25.5" customHeight="1" x14ac:dyDescent="0.35">
      <c r="A9" s="29"/>
      <c r="B9" s="24"/>
      <c r="C9" s="28"/>
      <c r="D9" s="28"/>
      <c r="E9" s="29"/>
      <c r="G9" s="26"/>
    </row>
    <row r="10" spans="1:7" s="25" customFormat="1" ht="21.75" customHeight="1" x14ac:dyDescent="0.35">
      <c r="A10" s="29"/>
      <c r="B10" s="24"/>
      <c r="C10" s="28"/>
      <c r="D10" s="28"/>
      <c r="E10" s="29"/>
      <c r="G10" s="26"/>
    </row>
    <row r="11" spans="1:7" s="25" customFormat="1" ht="19.5" customHeight="1" x14ac:dyDescent="0.35">
      <c r="A11" s="29"/>
      <c r="B11" s="24"/>
      <c r="C11" s="28"/>
      <c r="D11" s="28"/>
      <c r="E11" s="29"/>
      <c r="G11" s="26"/>
    </row>
    <row r="12" spans="1:7" ht="61.5" customHeight="1" x14ac:dyDescent="0.25"/>
    <row r="13" spans="1:7" s="4" customFormat="1" ht="53.25" customHeight="1" x14ac:dyDescent="0.3">
      <c r="A13" s="46" t="s">
        <v>17</v>
      </c>
      <c r="B13" s="46"/>
      <c r="C13" s="46"/>
      <c r="D13" s="46"/>
      <c r="E13" s="46"/>
      <c r="F13" s="46"/>
      <c r="G13" s="13"/>
    </row>
    <row r="14" spans="1:7" s="1" customFormat="1" ht="31.5" customHeight="1" x14ac:dyDescent="0.25">
      <c r="A14" s="5"/>
      <c r="B14" s="5"/>
      <c r="C14" s="5"/>
      <c r="D14" s="5"/>
      <c r="E14" s="5"/>
      <c r="F14" s="5"/>
      <c r="G14" s="14"/>
    </row>
    <row r="15" spans="1:7" s="1" customFormat="1" ht="3" hidden="1" customHeight="1" x14ac:dyDescent="0.25">
      <c r="A15" s="5"/>
      <c r="B15" s="5"/>
      <c r="C15" s="5"/>
      <c r="D15" s="5"/>
      <c r="E15" s="5"/>
      <c r="F15" s="5"/>
      <c r="G15" s="14"/>
    </row>
    <row r="16" spans="1:7" s="1" customFormat="1" ht="37.5" customHeight="1" x14ac:dyDescent="0.25">
      <c r="A16" s="45" t="s">
        <v>0</v>
      </c>
      <c r="B16" s="45"/>
      <c r="C16" s="47" t="s">
        <v>7</v>
      </c>
      <c r="D16" s="49" t="str">
        <f>'[1]Лист 1'!C10</f>
        <v>Ед.изм./ MU</v>
      </c>
      <c r="E16" s="50" t="str">
        <f>'[1]Лист 1'!D10</f>
        <v>Объем
scope</v>
      </c>
      <c r="F16" s="51" t="s">
        <v>3</v>
      </c>
      <c r="G16" s="14"/>
    </row>
    <row r="17" spans="1:7" s="2" customFormat="1" ht="119.25" customHeight="1" x14ac:dyDescent="0.25">
      <c r="A17" s="45"/>
      <c r="B17" s="45"/>
      <c r="C17" s="48"/>
      <c r="D17" s="52"/>
      <c r="E17" s="52"/>
      <c r="F17" s="53"/>
      <c r="G17" s="3"/>
    </row>
    <row r="18" spans="1:7" s="2" customFormat="1" ht="45" customHeight="1" x14ac:dyDescent="0.25">
      <c r="A18" s="41">
        <v>1</v>
      </c>
      <c r="B18" s="42"/>
      <c r="C18" s="58" t="s">
        <v>18</v>
      </c>
      <c r="D18" s="60" t="s">
        <v>54</v>
      </c>
      <c r="E18" s="34">
        <v>1</v>
      </c>
      <c r="F18" s="27"/>
      <c r="G18" s="3"/>
    </row>
    <row r="19" spans="1:7" s="2" customFormat="1" ht="45" customHeight="1" x14ac:dyDescent="0.25">
      <c r="A19" s="41">
        <v>2</v>
      </c>
      <c r="B19" s="42"/>
      <c r="C19" s="58" t="s">
        <v>19</v>
      </c>
      <c r="D19" s="60" t="s">
        <v>54</v>
      </c>
      <c r="E19" s="34">
        <v>1</v>
      </c>
      <c r="F19" s="27"/>
      <c r="G19" s="3"/>
    </row>
    <row r="20" spans="1:7" s="2" customFormat="1" ht="45" customHeight="1" x14ac:dyDescent="0.25">
      <c r="A20" s="41">
        <v>3</v>
      </c>
      <c r="B20" s="42"/>
      <c r="C20" s="58" t="s">
        <v>20</v>
      </c>
      <c r="D20" s="60" t="s">
        <v>54</v>
      </c>
      <c r="E20" s="34">
        <v>1</v>
      </c>
      <c r="F20" s="27"/>
      <c r="G20" s="3"/>
    </row>
    <row r="21" spans="1:7" s="2" customFormat="1" ht="45" customHeight="1" x14ac:dyDescent="0.25">
      <c r="A21" s="41">
        <v>4</v>
      </c>
      <c r="B21" s="42"/>
      <c r="C21" s="58" t="s">
        <v>21</v>
      </c>
      <c r="D21" s="60" t="s">
        <v>54</v>
      </c>
      <c r="E21" s="34">
        <v>1</v>
      </c>
      <c r="F21" s="27"/>
      <c r="G21" s="3"/>
    </row>
    <row r="22" spans="1:7" s="2" customFormat="1" ht="39" customHeight="1" x14ac:dyDescent="0.25">
      <c r="A22" s="41">
        <v>5</v>
      </c>
      <c r="B22" s="42"/>
      <c r="C22" s="58" t="s">
        <v>22</v>
      </c>
      <c r="D22" s="60" t="s">
        <v>54</v>
      </c>
      <c r="E22" s="34">
        <v>1</v>
      </c>
      <c r="F22" s="27"/>
      <c r="G22" s="15"/>
    </row>
    <row r="23" spans="1:7" s="2" customFormat="1" ht="39" customHeight="1" x14ac:dyDescent="0.25">
      <c r="A23" s="41">
        <v>6</v>
      </c>
      <c r="B23" s="42"/>
      <c r="C23" s="58" t="s">
        <v>23</v>
      </c>
      <c r="D23" s="60" t="s">
        <v>54</v>
      </c>
      <c r="E23" s="34">
        <v>1</v>
      </c>
      <c r="F23" s="27"/>
      <c r="G23" s="15"/>
    </row>
    <row r="24" spans="1:7" s="2" customFormat="1" ht="39" customHeight="1" x14ac:dyDescent="0.25">
      <c r="A24" s="41">
        <v>7</v>
      </c>
      <c r="B24" s="42"/>
      <c r="C24" s="58" t="s">
        <v>24</v>
      </c>
      <c r="D24" s="60" t="s">
        <v>54</v>
      </c>
      <c r="E24" s="34">
        <v>1</v>
      </c>
      <c r="F24" s="27"/>
      <c r="G24" s="15"/>
    </row>
    <row r="25" spans="1:7" s="2" customFormat="1" ht="45" customHeight="1" x14ac:dyDescent="0.25">
      <c r="A25" s="41">
        <v>8</v>
      </c>
      <c r="B25" s="42"/>
      <c r="C25" s="58" t="s">
        <v>25</v>
      </c>
      <c r="D25" s="60" t="s">
        <v>54</v>
      </c>
      <c r="E25" s="34">
        <v>1</v>
      </c>
      <c r="F25" s="27"/>
      <c r="G25" s="3"/>
    </row>
    <row r="26" spans="1:7" s="2" customFormat="1" ht="45" customHeight="1" x14ac:dyDescent="0.25">
      <c r="A26" s="41">
        <v>9</v>
      </c>
      <c r="B26" s="42"/>
      <c r="C26" s="58" t="s">
        <v>26</v>
      </c>
      <c r="D26" s="60" t="s">
        <v>54</v>
      </c>
      <c r="E26" s="34">
        <v>1</v>
      </c>
      <c r="F26" s="27"/>
      <c r="G26" s="3"/>
    </row>
    <row r="27" spans="1:7" s="2" customFormat="1" ht="45" customHeight="1" x14ac:dyDescent="0.25">
      <c r="A27" s="41">
        <v>10</v>
      </c>
      <c r="B27" s="42"/>
      <c r="C27" s="58" t="s">
        <v>27</v>
      </c>
      <c r="D27" s="60" t="s">
        <v>55</v>
      </c>
      <c r="E27" s="34">
        <v>1</v>
      </c>
      <c r="F27" s="27"/>
      <c r="G27" s="3"/>
    </row>
    <row r="28" spans="1:7" s="2" customFormat="1" ht="45" customHeight="1" x14ac:dyDescent="0.25">
      <c r="A28" s="41">
        <v>11</v>
      </c>
      <c r="B28" s="42"/>
      <c r="C28" s="58" t="s">
        <v>28</v>
      </c>
      <c r="D28" s="60" t="s">
        <v>55</v>
      </c>
      <c r="E28" s="34">
        <v>1</v>
      </c>
      <c r="F28" s="27"/>
      <c r="G28" s="3"/>
    </row>
    <row r="29" spans="1:7" s="2" customFormat="1" ht="39" customHeight="1" x14ac:dyDescent="0.25">
      <c r="A29" s="41">
        <v>12</v>
      </c>
      <c r="B29" s="42"/>
      <c r="C29" s="58" t="s">
        <v>29</v>
      </c>
      <c r="D29" s="60" t="s">
        <v>55</v>
      </c>
      <c r="E29" s="34">
        <v>1</v>
      </c>
      <c r="F29" s="27"/>
      <c r="G29" s="15"/>
    </row>
    <row r="30" spans="1:7" s="2" customFormat="1" ht="39" customHeight="1" x14ac:dyDescent="0.25">
      <c r="A30" s="41">
        <v>13</v>
      </c>
      <c r="B30" s="42"/>
      <c r="C30" s="58" t="s">
        <v>30</v>
      </c>
      <c r="D30" s="60" t="s">
        <v>55</v>
      </c>
      <c r="E30" s="34">
        <v>1</v>
      </c>
      <c r="F30" s="27"/>
      <c r="G30" s="15"/>
    </row>
    <row r="31" spans="1:7" s="2" customFormat="1" ht="45" customHeight="1" x14ac:dyDescent="0.25">
      <c r="A31" s="41">
        <v>14</v>
      </c>
      <c r="B31" s="42"/>
      <c r="C31" s="58" t="s">
        <v>31</v>
      </c>
      <c r="D31" s="60" t="s">
        <v>54</v>
      </c>
      <c r="E31" s="34">
        <v>1</v>
      </c>
      <c r="F31" s="27"/>
      <c r="G31" s="3"/>
    </row>
    <row r="32" spans="1:7" s="2" customFormat="1" ht="45" customHeight="1" x14ac:dyDescent="0.25">
      <c r="A32" s="41">
        <v>15</v>
      </c>
      <c r="B32" s="42"/>
      <c r="C32" s="58" t="s">
        <v>32</v>
      </c>
      <c r="D32" s="60" t="s">
        <v>54</v>
      </c>
      <c r="E32" s="34">
        <v>1</v>
      </c>
      <c r="F32" s="27"/>
      <c r="G32" s="3"/>
    </row>
    <row r="33" spans="1:7" s="2" customFormat="1" ht="45" customHeight="1" x14ac:dyDescent="0.25">
      <c r="A33" s="41">
        <v>16</v>
      </c>
      <c r="B33" s="42"/>
      <c r="C33" s="58" t="s">
        <v>33</v>
      </c>
      <c r="D33" s="60" t="s">
        <v>54</v>
      </c>
      <c r="E33" s="34">
        <v>1</v>
      </c>
      <c r="F33" s="27"/>
      <c r="G33" s="3"/>
    </row>
    <row r="34" spans="1:7" s="2" customFormat="1" ht="45" customHeight="1" x14ac:dyDescent="0.25">
      <c r="A34" s="41">
        <v>17</v>
      </c>
      <c r="B34" s="42"/>
      <c r="C34" s="58" t="s">
        <v>34</v>
      </c>
      <c r="D34" s="60" t="s">
        <v>54</v>
      </c>
      <c r="E34" s="34">
        <v>1</v>
      </c>
      <c r="F34" s="27"/>
      <c r="G34" s="3"/>
    </row>
    <row r="35" spans="1:7" s="2" customFormat="1" ht="39" customHeight="1" x14ac:dyDescent="0.25">
      <c r="A35" s="41">
        <v>18</v>
      </c>
      <c r="B35" s="42"/>
      <c r="C35" s="58" t="s">
        <v>35</v>
      </c>
      <c r="D35" s="60" t="s">
        <v>54</v>
      </c>
      <c r="E35" s="34">
        <v>1</v>
      </c>
      <c r="F35" s="27"/>
      <c r="G35" s="15"/>
    </row>
    <row r="36" spans="1:7" s="2" customFormat="1" ht="45" customHeight="1" x14ac:dyDescent="0.25">
      <c r="A36" s="41">
        <v>19</v>
      </c>
      <c r="B36" s="42"/>
      <c r="C36" s="58" t="s">
        <v>36</v>
      </c>
      <c r="D36" s="60" t="s">
        <v>54</v>
      </c>
      <c r="E36" s="34">
        <v>1</v>
      </c>
      <c r="F36" s="27"/>
      <c r="G36" s="3"/>
    </row>
    <row r="37" spans="1:7" s="2" customFormat="1" ht="45" customHeight="1" x14ac:dyDescent="0.25">
      <c r="A37" s="41">
        <v>20</v>
      </c>
      <c r="B37" s="42"/>
      <c r="C37" s="58" t="s">
        <v>37</v>
      </c>
      <c r="D37" s="60" t="s">
        <v>54</v>
      </c>
      <c r="E37" s="34">
        <v>1</v>
      </c>
      <c r="F37" s="27"/>
      <c r="G37" s="3"/>
    </row>
    <row r="38" spans="1:7" s="2" customFormat="1" ht="39" customHeight="1" x14ac:dyDescent="0.25">
      <c r="A38" s="41">
        <v>21</v>
      </c>
      <c r="B38" s="42"/>
      <c r="C38" s="58" t="s">
        <v>38</v>
      </c>
      <c r="D38" s="60" t="s">
        <v>54</v>
      </c>
      <c r="E38" s="34">
        <v>1</v>
      </c>
      <c r="F38" s="27"/>
      <c r="G38" s="15"/>
    </row>
    <row r="39" spans="1:7" s="2" customFormat="1" ht="39" customHeight="1" x14ac:dyDescent="0.25">
      <c r="A39" s="41">
        <v>22</v>
      </c>
      <c r="B39" s="42"/>
      <c r="C39" s="58" t="s">
        <v>39</v>
      </c>
      <c r="D39" s="60" t="s">
        <v>54</v>
      </c>
      <c r="E39" s="34">
        <v>1</v>
      </c>
      <c r="F39" s="27"/>
      <c r="G39" s="15"/>
    </row>
    <row r="40" spans="1:7" s="2" customFormat="1" ht="39" customHeight="1" x14ac:dyDescent="0.25">
      <c r="A40" s="41">
        <v>23</v>
      </c>
      <c r="B40" s="42"/>
      <c r="C40" s="58" t="s">
        <v>40</v>
      </c>
      <c r="D40" s="60" t="s">
        <v>54</v>
      </c>
      <c r="E40" s="34">
        <v>1</v>
      </c>
      <c r="F40" s="27"/>
      <c r="G40" s="15"/>
    </row>
    <row r="41" spans="1:7" s="2" customFormat="1" ht="45" customHeight="1" x14ac:dyDescent="0.25">
      <c r="A41" s="41">
        <v>24</v>
      </c>
      <c r="B41" s="42"/>
      <c r="C41" s="58" t="s">
        <v>41</v>
      </c>
      <c r="D41" s="60" t="s">
        <v>54</v>
      </c>
      <c r="E41" s="34">
        <v>1</v>
      </c>
      <c r="F41" s="27"/>
      <c r="G41" s="3"/>
    </row>
    <row r="42" spans="1:7" s="2" customFormat="1" ht="45" customHeight="1" x14ac:dyDescent="0.25">
      <c r="A42" s="41">
        <v>25</v>
      </c>
      <c r="B42" s="42"/>
      <c r="C42" s="58" t="s">
        <v>42</v>
      </c>
      <c r="D42" s="60" t="s">
        <v>54</v>
      </c>
      <c r="E42" s="34">
        <v>1</v>
      </c>
      <c r="F42" s="27"/>
      <c r="G42" s="3"/>
    </row>
    <row r="43" spans="1:7" s="2" customFormat="1" ht="45" customHeight="1" x14ac:dyDescent="0.25">
      <c r="A43" s="41">
        <v>26</v>
      </c>
      <c r="B43" s="42"/>
      <c r="C43" s="58" t="s">
        <v>43</v>
      </c>
      <c r="D43" s="60" t="s">
        <v>54</v>
      </c>
      <c r="E43" s="34">
        <v>1</v>
      </c>
      <c r="F43" s="27"/>
      <c r="G43" s="3"/>
    </row>
    <row r="44" spans="1:7" s="2" customFormat="1" ht="45" customHeight="1" x14ac:dyDescent="0.25">
      <c r="A44" s="41">
        <v>27</v>
      </c>
      <c r="B44" s="42"/>
      <c r="C44" s="58" t="s">
        <v>44</v>
      </c>
      <c r="D44" s="60" t="s">
        <v>54</v>
      </c>
      <c r="E44" s="34">
        <v>1</v>
      </c>
      <c r="F44" s="27"/>
      <c r="G44" s="3"/>
    </row>
    <row r="45" spans="1:7" s="2" customFormat="1" ht="39" customHeight="1" x14ac:dyDescent="0.25">
      <c r="A45" s="41">
        <v>28</v>
      </c>
      <c r="B45" s="42"/>
      <c r="C45" s="58" t="s">
        <v>45</v>
      </c>
      <c r="D45" s="60" t="s">
        <v>54</v>
      </c>
      <c r="E45" s="34">
        <v>1</v>
      </c>
      <c r="F45" s="27"/>
      <c r="G45" s="15"/>
    </row>
    <row r="46" spans="1:7" s="2" customFormat="1" ht="39" customHeight="1" x14ac:dyDescent="0.25">
      <c r="A46" s="41">
        <v>29</v>
      </c>
      <c r="B46" s="42"/>
      <c r="C46" s="58" t="s">
        <v>46</v>
      </c>
      <c r="D46" s="60" t="s">
        <v>54</v>
      </c>
      <c r="E46" s="34">
        <v>1</v>
      </c>
      <c r="F46" s="27"/>
      <c r="G46" s="15"/>
    </row>
    <row r="47" spans="1:7" s="2" customFormat="1" ht="45" customHeight="1" x14ac:dyDescent="0.25">
      <c r="A47" s="41">
        <v>30</v>
      </c>
      <c r="B47" s="42"/>
      <c r="C47" s="58" t="s">
        <v>47</v>
      </c>
      <c r="D47" s="60" t="s">
        <v>54</v>
      </c>
      <c r="E47" s="34">
        <v>1</v>
      </c>
      <c r="F47" s="27"/>
      <c r="G47" s="3"/>
    </row>
    <row r="48" spans="1:7" s="2" customFormat="1" ht="45" customHeight="1" x14ac:dyDescent="0.25">
      <c r="A48" s="41">
        <v>31</v>
      </c>
      <c r="B48" s="42"/>
      <c r="C48" s="58" t="s">
        <v>48</v>
      </c>
      <c r="D48" s="60" t="s">
        <v>54</v>
      </c>
      <c r="E48" s="34">
        <v>1</v>
      </c>
      <c r="F48" s="27"/>
      <c r="G48" s="3"/>
    </row>
    <row r="49" spans="1:7" s="2" customFormat="1" ht="39" customHeight="1" x14ac:dyDescent="0.25">
      <c r="A49" s="41">
        <v>32</v>
      </c>
      <c r="B49" s="42"/>
      <c r="C49" s="58" t="s">
        <v>49</v>
      </c>
      <c r="D49" s="60" t="s">
        <v>54</v>
      </c>
      <c r="E49" s="34">
        <v>1</v>
      </c>
      <c r="F49" s="27"/>
      <c r="G49" s="15"/>
    </row>
    <row r="50" spans="1:7" s="2" customFormat="1" ht="30.75" customHeight="1" x14ac:dyDescent="0.25">
      <c r="A50" s="41">
        <v>33</v>
      </c>
      <c r="B50" s="42"/>
      <c r="C50" s="58" t="s">
        <v>50</v>
      </c>
      <c r="D50" s="60" t="s">
        <v>54</v>
      </c>
      <c r="E50" s="34">
        <v>1</v>
      </c>
      <c r="F50" s="27"/>
      <c r="G50" s="15"/>
    </row>
    <row r="51" spans="1:7" s="2" customFormat="1" ht="30.75" customHeight="1" x14ac:dyDescent="0.25">
      <c r="A51" s="41">
        <v>34</v>
      </c>
      <c r="B51" s="42"/>
      <c r="C51" s="58" t="s">
        <v>51</v>
      </c>
      <c r="D51" s="60" t="s">
        <v>54</v>
      </c>
      <c r="E51" s="34">
        <v>1</v>
      </c>
      <c r="F51" s="27"/>
      <c r="G51" s="15"/>
    </row>
    <row r="52" spans="1:7" s="2" customFormat="1" ht="30.75" customHeight="1" x14ac:dyDescent="0.25">
      <c r="A52" s="41">
        <v>35</v>
      </c>
      <c r="B52" s="42"/>
      <c r="C52" s="58" t="s">
        <v>52</v>
      </c>
      <c r="D52" s="60" t="s">
        <v>56</v>
      </c>
      <c r="E52" s="34">
        <v>70</v>
      </c>
      <c r="F52" s="27"/>
      <c r="G52" s="15"/>
    </row>
    <row r="53" spans="1:7" s="2" customFormat="1" ht="33.75" customHeight="1" x14ac:dyDescent="0.25">
      <c r="A53" s="41">
        <v>36</v>
      </c>
      <c r="B53" s="42"/>
      <c r="C53" s="59" t="s">
        <v>53</v>
      </c>
      <c r="D53" s="60" t="s">
        <v>54</v>
      </c>
      <c r="E53" s="34">
        <f>'[1]Лист 1'!D15</f>
        <v>1</v>
      </c>
      <c r="F53" s="27"/>
      <c r="G53" s="15"/>
    </row>
    <row r="54" spans="1:7" ht="36" customHeight="1" x14ac:dyDescent="0.25">
      <c r="A54" s="54" t="s">
        <v>4</v>
      </c>
      <c r="B54" s="55"/>
      <c r="C54" s="56"/>
      <c r="D54" s="11"/>
      <c r="E54" s="8"/>
      <c r="F54" s="10">
        <f>F22+F50+F53+F21+F20+F19+F18</f>
        <v>0</v>
      </c>
      <c r="G54" s="15"/>
    </row>
    <row r="55" spans="1:7" ht="37.5" customHeight="1" x14ac:dyDescent="0.25">
      <c r="A55" s="54" t="s">
        <v>5</v>
      </c>
      <c r="B55" s="55"/>
      <c r="C55" s="56"/>
      <c r="D55" s="12"/>
      <c r="E55" s="9"/>
      <c r="F55" s="10">
        <f>F54*0.2</f>
        <v>0</v>
      </c>
      <c r="G55" s="15"/>
    </row>
    <row r="56" spans="1:7" ht="46.5" customHeight="1" x14ac:dyDescent="0.25">
      <c r="A56" s="43" t="s">
        <v>6</v>
      </c>
      <c r="B56" s="44"/>
      <c r="C56" s="57"/>
      <c r="D56" s="11"/>
      <c r="E56" s="8"/>
      <c r="F56" s="10">
        <f>F54+F55</f>
        <v>0</v>
      </c>
      <c r="G56" s="15"/>
    </row>
    <row r="57" spans="1:7" ht="15.75" x14ac:dyDescent="0.25">
      <c r="A57" s="6"/>
      <c r="B57" s="6"/>
      <c r="C57" s="6"/>
      <c r="D57" s="6"/>
      <c r="E57" s="6"/>
      <c r="F57" s="6"/>
    </row>
    <row r="58" spans="1:7" ht="15.75" x14ac:dyDescent="0.25">
      <c r="B58" s="2"/>
      <c r="C58" s="7"/>
      <c r="D58" s="7"/>
      <c r="E58" s="7"/>
      <c r="F58" s="7"/>
    </row>
    <row r="59" spans="1:7" ht="56.25" customHeight="1" x14ac:dyDescent="0.25">
      <c r="B59" s="17" t="s">
        <v>1</v>
      </c>
      <c r="C59" s="18"/>
      <c r="D59" s="18" t="s">
        <v>2</v>
      </c>
      <c r="E59" s="18"/>
      <c r="F59" s="7"/>
    </row>
    <row r="60" spans="1:7" ht="15.75" x14ac:dyDescent="0.25">
      <c r="B60" s="2"/>
      <c r="C60" s="7"/>
      <c r="D60" s="7"/>
      <c r="E60" s="7"/>
      <c r="F60" s="7"/>
    </row>
    <row r="61" spans="1:7" ht="15" customHeight="1" x14ac:dyDescent="0.25">
      <c r="B61" s="2"/>
      <c r="C61" s="3"/>
      <c r="D61" s="3"/>
    </row>
  </sheetData>
  <mergeCells count="50">
    <mergeCell ref="A23:B23"/>
    <mergeCell ref="A24:B24"/>
    <mergeCell ref="A25:B25"/>
    <mergeCell ref="A49:B49"/>
    <mergeCell ref="A51:B51"/>
    <mergeCell ref="A52:B52"/>
    <mergeCell ref="A41:B41"/>
    <mergeCell ref="A42:B42"/>
    <mergeCell ref="A43:B43"/>
    <mergeCell ref="A44:B44"/>
    <mergeCell ref="A36:B36"/>
    <mergeCell ref="A45:B45"/>
    <mergeCell ref="A46:B46"/>
    <mergeCell ref="A47:B47"/>
    <mergeCell ref="A48:B48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53:B53"/>
    <mergeCell ref="A56:C56"/>
    <mergeCell ref="A54:C54"/>
    <mergeCell ref="A55:C55"/>
    <mergeCell ref="A13:F13"/>
    <mergeCell ref="A16:B17"/>
    <mergeCell ref="C16:C17"/>
    <mergeCell ref="A50:B50"/>
    <mergeCell ref="A22:B22"/>
    <mergeCell ref="A18:B18"/>
    <mergeCell ref="A19:B19"/>
    <mergeCell ref="A20:B20"/>
    <mergeCell ref="A21:B21"/>
    <mergeCell ref="D16:D17"/>
    <mergeCell ref="E16:E17"/>
    <mergeCell ref="F16:F17"/>
    <mergeCell ref="D8:E8"/>
    <mergeCell ref="D4:E4"/>
    <mergeCell ref="D6:E6"/>
    <mergeCell ref="D7:E7"/>
    <mergeCell ref="A2:F2"/>
  </mergeCells>
  <phoneticPr fontId="17" type="noConversion"/>
  <printOptions horizontalCentered="1"/>
  <pageMargins left="3.937007874015748E-2" right="3.937007874015748E-2" top="0.15748031496062992" bottom="0.15748031496062992" header="0.11811023622047245" footer="0.19685039370078741"/>
  <pageSetup paperSize="8" scale="3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Company>Nord Imperial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yastamati</dc:creator>
  <cp:lastModifiedBy>Dmitriy V. Kholodchuk</cp:lastModifiedBy>
  <cp:lastPrinted>2023-03-16T02:02:49Z</cp:lastPrinted>
  <dcterms:created xsi:type="dcterms:W3CDTF">2008-02-27T08:33:45Z</dcterms:created>
  <dcterms:modified xsi:type="dcterms:W3CDTF">2026-09-08T04:39:46Z</dcterms:modified>
</cp:coreProperties>
</file>